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митрий\Desktop\"/>
    </mc:Choice>
  </mc:AlternateContent>
  <bookViews>
    <workbookView xWindow="0" yWindow="0" windowWidth="23040" windowHeight="9372"/>
  </bookViews>
  <sheets>
    <sheet name="Спецификация" sheetId="1" r:id="rId1"/>
    <sheet name="Лист1" sheetId="2" r:id="rId2"/>
  </sheets>
  <externalReferences>
    <externalReference r:id="rId3"/>
  </externalReferences>
  <definedNames>
    <definedName name="Наименование_МТР">[1]Спр_Общий!$S$3:$S$2052</definedName>
    <definedName name="_xlnm.Print_Area" localSheetId="0">Спецификация!$A$4:$O$30</definedName>
  </definedNames>
  <calcPr calcId="152511"/>
</workbook>
</file>

<file path=xl/calcChain.xml><?xml version="1.0" encoding="utf-8"?>
<calcChain xmlns="http://schemas.openxmlformats.org/spreadsheetml/2006/main">
  <c r="M15" i="1" l="1"/>
  <c r="M14" i="1"/>
  <c r="M13" i="1"/>
  <c r="M12" i="1"/>
</calcChain>
</file>

<file path=xl/sharedStrings.xml><?xml version="1.0" encoding="utf-8"?>
<sst xmlns="http://schemas.openxmlformats.org/spreadsheetml/2006/main" count="63" uniqueCount="54">
  <si>
    <t>Ед. измерения</t>
  </si>
  <si>
    <t>п/п</t>
  </si>
  <si>
    <t>Общая сумма с учетом НДС, руб.</t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</si>
  <si>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</si>
  <si>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</si>
  <si>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Цена за единицу Товара  без  НДС, руб.</t>
  </si>
  <si>
    <t>PN0001762</t>
  </si>
  <si>
    <t>ГОСТ 32513 - 2013</t>
  </si>
  <si>
    <t>литр</t>
  </si>
  <si>
    <t>PN0001763</t>
  </si>
  <si>
    <t>PN0001765</t>
  </si>
  <si>
    <t>ГОСТ Р 52368-2005 с изм. 1</t>
  </si>
  <si>
    <t>PN0001766</t>
  </si>
  <si>
    <r>
      <t xml:space="preserve">Наименование Товара
</t>
    </r>
    <r>
      <rPr>
        <i/>
        <sz val="11"/>
        <rFont val="Times New Roman"/>
        <family val="1"/>
        <charset val="204"/>
      </rPr>
      <t>(марка, модель, торговый знак)</t>
    </r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</si>
  <si>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</si>
  <si>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</si>
  <si>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</si>
  <si>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</si>
  <si>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</si>
  <si>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</si>
  <si>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</si>
  <si>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</si>
  <si>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</si>
  <si>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</si>
  <si>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>АО «РУСБУРМАШ»</t>
  </si>
  <si>
    <t>Заместитель генерального директора по бурению и сервису - Директор Филиала</t>
  </si>
  <si>
    <t>М.П.</t>
  </si>
  <si>
    <t>_____________ /Бардин В.И./</t>
  </si>
  <si>
    <t>Топливо дизельное зимнее ЕВРО класс 2, вид III (ДТ-З-К4 или К5) (через сеть АЗС)</t>
  </si>
  <si>
    <t>Топливо дизельное летнее ЕВРО, сорт С, вид II (ДТ-Л-К4 или К5) (через сеть АЗС)</t>
  </si>
  <si>
    <t>н/д поставщика</t>
  </si>
  <si>
    <t>Каталожный номер / предприятие изготовитель</t>
  </si>
  <si>
    <t>Приложение № 1</t>
  </si>
  <si>
    <t>к Договору №____ от _______201__г.</t>
  </si>
  <si>
    <t>Спецификация №1</t>
  </si>
  <si>
    <t>к Договору  № ___ от ______________201_ г.</t>
  </si>
  <si>
    <t xml:space="preserve">г. Чита  </t>
  </si>
  <si>
    <t>«__»__________201__ г.</t>
  </si>
  <si>
    <t xml:space="preserve">Товарные накладные, счет, счет фактура, сертификат соответствия требованиям Техническому Регламенту РФ,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zakupki@rbm-armz.ru или по факсу: 8 (499) 951-60-60 доб. 3130 с пометкой для Отдела закупок по Договору № _____ от ____________201__г.
</t>
  </si>
  <si>
    <t>Итого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</si>
  <si>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</si>
  <si>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</si>
  <si>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</si>
  <si>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</si>
  <si>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</si>
  <si>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Бензин неэтилированный марки АИ-92-К4(К5) (через сеть АЗС)</t>
  </si>
  <si>
    <t>Бензин неэтилированный марки АИ-95-К4(К5)  (через сеть АЗС)</t>
  </si>
  <si>
    <t>GID</t>
  </si>
  <si>
    <t>5 264 036,21</t>
  </si>
  <si>
    <t>Итого с НДС 18%</t>
  </si>
  <si>
    <t>Итого: 5264036.21 руб. (пять миллионов двести шестьдесят четыре тысячи тридцать шесть рублей двадцать одна копейка), в т.ч. НДС (18%) 802988.57 руб. (восемьсот две тысячи девятьсот восемьдесят восемь рублей пятьдесят семь копеек)</t>
  </si>
  <si>
    <t>Поставщик</t>
  </si>
  <si>
    <t>_____________ /                                            /</t>
  </si>
  <si>
    <t>Поставщик осуществляет поставку Товара в сроки и объемы, установленные в настоящей Спецификации, по адресу: 
Забайкальский край, г. Краснокаменск и Краснокаменский р-н через сеть АЗС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</si>
</sst>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6" fillId="2" borderId="1" xfId="1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top" wrapText="1"/>
    </xf>
    <xf numFmtId="0" fontId="13" fillId="0" borderId="0" xfId="1" applyFont="1" applyBorder="1" applyAlignment="1">
      <alignment horizontal="left" vertical="top" wrapText="1"/>
    </xf>
    <xf numFmtId="0" fontId="13" fillId="0" borderId="0" xfId="1" applyFont="1"/>
    <xf numFmtId="0" fontId="13" fillId="2" borderId="0" xfId="1" applyFont="1" applyFill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1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 wrapText="1"/>
    </xf>
    <xf numFmtId="4" fontId="12" fillId="0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right" indent="2"/>
    </xf>
    <xf numFmtId="0" fontId="13" fillId="0" borderId="0" xfId="1" applyFont="1" applyAlignment="1">
      <alignment horizontal="left" indent="2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3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3" fillId="2" borderId="0" xfId="1" applyNumberFormat="1" applyFont="1" applyFill="1" applyBorder="1" applyAlignment="1">
      <alignment horizontal="left" vertical="top" wrapText="1"/>
    </xf>
    <xf numFmtId="0" fontId="2" fillId="2" borderId="0" xfId="1" applyNumberFormat="1" applyFont="1" applyFill="1" applyBorder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0" fontId="13" fillId="0" borderId="0" xfId="1" applyFont="1" applyAlignment="1">
      <alignment horizontal="left" vertical="top" wrapText="1"/>
    </xf>
    <xf numFmtId="0" fontId="0" fillId="0" borderId="3" xfId="0" applyFont="1" applyFill="1" applyBorder="1" applyAlignment="1">
      <alignment horizontal="center" vertical="center" wrapText="1"/>
    </xf>
  </cellXfs>
  <cellStyles count="46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2 2" xfId="13"/>
    <cellStyle name="Обычный 2 3" xfId="14"/>
    <cellStyle name="Обычный 2 4" xfId="15"/>
    <cellStyle name="Обычный 2 7" xfId="16"/>
    <cellStyle name="Обычный 20" xfId="17"/>
    <cellStyle name="Обычный 28" xfId="18"/>
    <cellStyle name="Обычный 3" xfId="19"/>
    <cellStyle name="Обычный 30" xfId="20"/>
    <cellStyle name="Обычный 31" xfId="21"/>
    <cellStyle name="Обычный 38" xfId="22"/>
    <cellStyle name="Обычный 4" xfId="23"/>
    <cellStyle name="Обычный 4 2" xfId="24"/>
    <cellStyle name="Обычный 4 3" xfId="25"/>
    <cellStyle name="Обычный 41" xfId="26"/>
    <cellStyle name="Обычный 47" xfId="27"/>
    <cellStyle name="Обычный 5" xfId="28"/>
    <cellStyle name="Обычный 51" xfId="29"/>
    <cellStyle name="Обычный 53" xfId="30"/>
    <cellStyle name="Обычный 54" xfId="31"/>
    <cellStyle name="Обычный 56" xfId="32"/>
    <cellStyle name="Обычный 57" xfId="33"/>
    <cellStyle name="Обычный 58" xfId="34"/>
    <cellStyle name="Обычный 6" xfId="35"/>
    <cellStyle name="Обычный 63" xfId="36"/>
    <cellStyle name="Обычный 64" xfId="37"/>
    <cellStyle name="Обычный 65" xfId="38"/>
    <cellStyle name="Обычный 66" xfId="39"/>
    <cellStyle name="Обычный 67" xfId="40"/>
    <cellStyle name="Обычный 7" xfId="41"/>
    <cellStyle name="Обычный 70" xfId="42"/>
    <cellStyle name="Обычный 8" xfId="43"/>
    <cellStyle name="Обычный 86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36607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8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385125" y="193183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1915583</xdr:colOff>
      <xdr:row>15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38512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15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366075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1829858</xdr:colOff>
      <xdr:row>15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299400" y="63321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1848908</xdr:colOff>
      <xdr:row>7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1867958</xdr:colOff>
      <xdr:row>7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Users\&#1040;&#1076;&#1084;&#1080;&#1085;\AppData\Roaming\Microsoft\Excel\&#1044;&#1072;&#1083;&#1084;&#1072;&#1090;&#1086;&#1074;&#1086;%202012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9"/>
  <sheetViews>
    <sheetView tabSelected="1" view="pageLayout" topLeftCell="A7" zoomScale="80" zoomScaleNormal="71" zoomScaleSheetLayoutView="80" zoomScalePageLayoutView="80" workbookViewId="0">
      <selection activeCell="M12" sqref="M12"/>
    </sheetView>
  </sheetViews>
  <sheetFormatPr defaultColWidth="9.109375" defaultRowHeight="19.2" outlineLevelCol="1" x14ac:dyDescent="0.35"/>
  <cols>
    <col min="1" max="1" width="7" style="1" customWidth="1"/>
    <col min="2" max="2" width="10.109375" style="1" customWidth="1"/>
    <col min="3" max="3" width="44" style="2" customWidth="1"/>
    <col min="4" max="4" width="18" style="3" customWidth="1"/>
    <col min="5" max="5" width="29.44140625" style="3" customWidth="1"/>
    <col min="6" max="6" width="13.77734375" style="5" customWidth="1"/>
    <col min="7" max="7" width="7.44140625" style="1" customWidth="1"/>
    <col min="8" max="9" width="9.5546875" style="1" bestFit="1" customWidth="1" outlineLevel="1"/>
    <col min="10" max="11" width="9.5546875" style="1" customWidth="1" outlineLevel="1"/>
    <col min="12" max="12" width="11.5546875" style="1" customWidth="1" outlineLevel="1"/>
    <col min="13" max="13" width="11" style="1" customWidth="1"/>
    <col min="14" max="14" width="16.88671875" style="1" customWidth="1"/>
    <col min="15" max="15" width="21" style="1" customWidth="1"/>
    <col min="16" max="16384" width="9.109375" style="1"/>
  </cols>
  <sheetData>
    <row r="1" spans="1:246" x14ac:dyDescent="0.35">
      <c r="A1" s="18"/>
      <c r="B1" s="18"/>
      <c r="C1" s="23"/>
      <c r="D1" s="22"/>
      <c r="E1" s="22"/>
      <c r="F1" s="22"/>
      <c r="G1" s="18"/>
      <c r="H1" s="18"/>
      <c r="I1" s="18"/>
      <c r="J1" s="18"/>
      <c r="K1" s="18"/>
      <c r="L1" s="18"/>
      <c r="M1" s="26" t="s">
        <v>32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x14ac:dyDescent="0.35">
      <c r="A2" s="18"/>
      <c r="B2" s="18"/>
      <c r="C2" s="23"/>
      <c r="D2" s="22"/>
      <c r="E2" s="22"/>
      <c r="F2" s="22"/>
      <c r="G2" s="18"/>
      <c r="H2" s="18"/>
      <c r="I2" s="18"/>
      <c r="J2" s="18"/>
      <c r="K2" s="18"/>
      <c r="L2" s="18"/>
      <c r="M2" s="27" t="s">
        <v>33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x14ac:dyDescent="0.35">
      <c r="A3" s="18"/>
      <c r="B3" s="18"/>
      <c r="C3" s="23"/>
      <c r="D3" s="22"/>
      <c r="E3" s="22"/>
      <c r="F3" s="22"/>
      <c r="G3" s="18"/>
      <c r="H3" s="18"/>
      <c r="I3" s="18"/>
      <c r="J3" s="18"/>
      <c r="K3" s="18"/>
      <c r="L3" s="18"/>
      <c r="M3" s="1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x14ac:dyDescent="0.35">
      <c r="A4" s="36" t="s">
        <v>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x14ac:dyDescent="0.35">
      <c r="A5" s="18"/>
      <c r="B5" s="18"/>
      <c r="C5" s="23"/>
      <c r="D5" s="22"/>
      <c r="E5" s="22"/>
      <c r="F5" s="22"/>
      <c r="G5" s="18"/>
      <c r="H5" s="18"/>
      <c r="I5" s="18"/>
      <c r="J5" s="18"/>
      <c r="K5" s="18"/>
      <c r="L5" s="18"/>
      <c r="M5" s="18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x14ac:dyDescent="0.35">
      <c r="A6" s="37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</row>
    <row r="7" spans="1:246" s="4" customFormat="1" x14ac:dyDescent="0.35">
      <c r="A7" s="18"/>
      <c r="B7" s="18"/>
      <c r="C7" s="23"/>
      <c r="D7" s="22"/>
      <c r="E7" s="22"/>
      <c r="F7" s="22"/>
      <c r="G7" s="18"/>
      <c r="H7" s="18"/>
      <c r="I7" s="18"/>
      <c r="J7" s="18"/>
      <c r="K7" s="18"/>
      <c r="L7" s="18"/>
      <c r="M7" s="18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  <row r="8" spans="1:246" x14ac:dyDescent="0.35">
      <c r="A8" s="28" t="s">
        <v>36</v>
      </c>
      <c r="B8" s="28"/>
      <c r="C8" s="23"/>
      <c r="D8" s="22"/>
      <c r="E8" s="22"/>
      <c r="F8" s="22"/>
      <c r="G8" s="18"/>
      <c r="H8" s="18"/>
      <c r="I8" s="18"/>
      <c r="J8" s="18"/>
      <c r="K8" s="18"/>
      <c r="L8" s="18"/>
      <c r="M8" s="29" t="s">
        <v>37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x14ac:dyDescent="0.35">
      <c r="A9" s="18"/>
      <c r="B9" s="18"/>
      <c r="C9" s="30"/>
      <c r="D9" s="22"/>
      <c r="E9" s="22"/>
      <c r="F9" s="22"/>
      <c r="G9" s="18"/>
      <c r="H9" s="18"/>
      <c r="I9" s="18"/>
      <c r="J9" s="18"/>
      <c r="K9" s="18"/>
      <c r="L9" s="18"/>
      <c r="M9" s="18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60.75" customHeight="1" x14ac:dyDescent="0.35">
      <c r="A10" s="42" t="s">
        <v>1</v>
      </c>
      <c r="B10" s="42" t="s">
        <v>47</v>
      </c>
      <c r="C10" s="42" t="s">
        <v>13</v>
      </c>
      <c r="D10" s="42" t="s">
        <v>3</v>
      </c>
      <c r="E10" s="42" t="s">
        <v>4</v>
      </c>
      <c r="F10" s="42" t="s">
        <v>31</v>
      </c>
      <c r="G10" s="42" t="s">
        <v>0</v>
      </c>
      <c r="H10" s="40" t="s">
        <v>40</v>
      </c>
      <c r="I10" s="44" t="s">
        <v>41</v>
      </c>
      <c r="J10" s="44" t="s">
        <v>42</v>
      </c>
      <c r="K10" s="40" t="s">
        <v>43</v>
      </c>
      <c r="L10" s="40" t="s">
        <v>44</v>
      </c>
      <c r="M10" s="40" t="s">
        <v>39</v>
      </c>
      <c r="N10" s="42" t="s">
        <v>5</v>
      </c>
      <c r="O10" s="42" t="s">
        <v>2</v>
      </c>
    </row>
    <row r="11" spans="1:246" ht="24" customHeight="1" x14ac:dyDescent="0.35">
      <c r="A11" s="43"/>
      <c r="B11" s="43"/>
      <c r="C11" s="43"/>
      <c r="D11" s="43"/>
      <c r="E11" s="43"/>
      <c r="F11" s="57"/>
      <c r="G11" s="43"/>
      <c r="H11" s="41"/>
      <c r="I11" s="45"/>
      <c r="J11" s="45"/>
      <c r="K11" s="41"/>
      <c r="L11" s="41"/>
      <c r="M11" s="41"/>
      <c r="N11" s="43"/>
      <c r="O11" s="43"/>
    </row>
    <row r="12" spans="1:246" s="6" customFormat="1" ht="39.9" customHeight="1" x14ac:dyDescent="0.3">
      <c r="A12" s="9">
        <v>1</v>
      </c>
      <c r="B12" s="9">
        <v>503685</v>
      </c>
      <c r="C12" s="7" t="s">
        <v>45</v>
      </c>
      <c r="D12" s="8" t="s">
        <v>6</v>
      </c>
      <c r="E12" s="9" t="s">
        <v>7</v>
      </c>
      <c r="F12" s="12" t="s">
        <v>30</v>
      </c>
      <c r="G12" s="13" t="s">
        <v>8</v>
      </c>
      <c r="H12" s="24">
        <v>1626.7560000000001</v>
      </c>
      <c r="I12" s="24">
        <v>1626.7560000000001</v>
      </c>
      <c r="J12" s="24">
        <v>1626.7560000000001</v>
      </c>
      <c r="K12" s="24">
        <v>1626.7560000000001</v>
      </c>
      <c r="L12" s="24">
        <v>1626.7560000000001</v>
      </c>
      <c r="M12" s="24">
        <f>SUM(H12:L12)</f>
        <v>8133.7800000000007</v>
      </c>
      <c r="N12" s="24"/>
      <c r="O12" s="24"/>
    </row>
    <row r="13" spans="1:246" s="6" customFormat="1" ht="39.9" customHeight="1" x14ac:dyDescent="0.3">
      <c r="A13" s="9">
        <v>2</v>
      </c>
      <c r="B13" s="9">
        <v>503691</v>
      </c>
      <c r="C13" s="10" t="s">
        <v>46</v>
      </c>
      <c r="D13" s="8" t="s">
        <v>9</v>
      </c>
      <c r="E13" s="11" t="s">
        <v>7</v>
      </c>
      <c r="F13" s="15" t="s">
        <v>30</v>
      </c>
      <c r="G13" s="13" t="s">
        <v>8</v>
      </c>
      <c r="H13" s="14">
        <v>477.18400000000003</v>
      </c>
      <c r="I13" s="14">
        <v>477.18400000000003</v>
      </c>
      <c r="J13" s="14">
        <v>477.18400000000003</v>
      </c>
      <c r="K13" s="14">
        <v>477.18400000000003</v>
      </c>
      <c r="L13" s="14">
        <v>477.18400000000003</v>
      </c>
      <c r="M13" s="25">
        <f>SUM(H13:L13)</f>
        <v>2385.92</v>
      </c>
      <c r="N13" s="14"/>
      <c r="O13" s="25"/>
    </row>
    <row r="14" spans="1:246" s="6" customFormat="1" ht="39.9" customHeight="1" x14ac:dyDescent="0.3">
      <c r="A14" s="9">
        <v>3</v>
      </c>
      <c r="B14" s="9">
        <v>503697</v>
      </c>
      <c r="C14" s="7" t="s">
        <v>28</v>
      </c>
      <c r="D14" s="8" t="s">
        <v>10</v>
      </c>
      <c r="E14" s="11" t="s">
        <v>11</v>
      </c>
      <c r="F14" s="15" t="s">
        <v>30</v>
      </c>
      <c r="G14" s="13" t="s">
        <v>8</v>
      </c>
      <c r="H14" s="14">
        <v>24190</v>
      </c>
      <c r="I14" s="14">
        <v>24190</v>
      </c>
      <c r="J14" s="14">
        <v>24190</v>
      </c>
      <c r="K14" s="14"/>
      <c r="L14" s="14"/>
      <c r="M14" s="25">
        <f>SUM(H14:L14)</f>
        <v>72570</v>
      </c>
      <c r="N14" s="14"/>
      <c r="O14" s="14"/>
    </row>
    <row r="15" spans="1:246" s="6" customFormat="1" ht="39.9" customHeight="1" x14ac:dyDescent="0.3">
      <c r="A15" s="9">
        <v>4</v>
      </c>
      <c r="B15" s="9">
        <v>467107</v>
      </c>
      <c r="C15" s="10" t="s">
        <v>29</v>
      </c>
      <c r="D15" s="8" t="s">
        <v>12</v>
      </c>
      <c r="E15" s="11" t="s">
        <v>11</v>
      </c>
      <c r="F15" s="15" t="s">
        <v>30</v>
      </c>
      <c r="G15" s="13" t="s">
        <v>8</v>
      </c>
      <c r="H15" s="14"/>
      <c r="I15" s="14"/>
      <c r="J15" s="14"/>
      <c r="K15" s="14">
        <v>20841</v>
      </c>
      <c r="L15" s="14">
        <v>20494</v>
      </c>
      <c r="M15" s="25">
        <f>SUM(H15:L15)</f>
        <v>41335</v>
      </c>
      <c r="N15" s="14"/>
      <c r="O15" s="14"/>
    </row>
    <row r="16" spans="1:246" s="6" customFormat="1" ht="39.9" customHeight="1" x14ac:dyDescent="0.25">
      <c r="A16" s="46" t="s">
        <v>50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  <c r="N16" s="33" t="s">
        <v>49</v>
      </c>
      <c r="O16" s="34" t="s">
        <v>48</v>
      </c>
    </row>
    <row r="17" spans="1:246" s="6" customFormat="1" ht="54.75" customHeight="1" x14ac:dyDescent="0.3">
      <c r="A17" s="16">
        <v>1</v>
      </c>
      <c r="B17" s="38" t="s">
        <v>14</v>
      </c>
      <c r="C17" s="38"/>
      <c r="D17" s="51" t="s">
        <v>15</v>
      </c>
      <c r="E17" s="51"/>
      <c r="F17" s="51"/>
      <c r="G17" s="51"/>
      <c r="H17" s="51"/>
      <c r="I17" s="51"/>
      <c r="J17" s="51"/>
      <c r="K17" s="51"/>
      <c r="L17" s="51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</row>
    <row r="18" spans="1:246" s="6" customFormat="1" ht="34.200000000000003" customHeight="1" x14ac:dyDescent="0.3">
      <c r="A18" s="16">
        <v>2</v>
      </c>
      <c r="B18" s="39" t="s">
        <v>16</v>
      </c>
      <c r="C18" s="39"/>
      <c r="D18" s="52" t="s">
        <v>53</v>
      </c>
      <c r="E18" s="52"/>
      <c r="F18" s="52"/>
      <c r="G18" s="52"/>
      <c r="H18" s="52"/>
      <c r="I18" s="52"/>
      <c r="J18" s="52"/>
      <c r="K18" s="52"/>
      <c r="L18" s="52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</row>
    <row r="19" spans="1:246" s="6" customFormat="1" ht="18.600000000000001" customHeight="1" x14ac:dyDescent="0.3">
      <c r="A19" s="16"/>
      <c r="B19" s="17"/>
      <c r="C19" s="19"/>
      <c r="D19" s="52" t="s">
        <v>17</v>
      </c>
      <c r="E19" s="53"/>
      <c r="F19" s="53"/>
      <c r="G19" s="53"/>
      <c r="H19" s="53"/>
      <c r="I19" s="53"/>
      <c r="J19" s="53"/>
      <c r="K19" s="53"/>
      <c r="L19" s="53"/>
      <c r="M19" s="20"/>
      <c r="N19" s="20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</row>
    <row r="20" spans="1:246" ht="70.2" customHeight="1" x14ac:dyDescent="0.35">
      <c r="A20" s="16">
        <v>3</v>
      </c>
      <c r="B20" s="38" t="s">
        <v>18</v>
      </c>
      <c r="C20" s="38"/>
      <c r="D20" s="54" t="s">
        <v>19</v>
      </c>
      <c r="E20" s="53"/>
      <c r="F20" s="53"/>
      <c r="G20" s="53"/>
      <c r="H20" s="53"/>
      <c r="I20" s="53"/>
      <c r="J20" s="53"/>
      <c r="K20" s="53"/>
      <c r="L20" s="53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</row>
    <row r="21" spans="1:246" ht="49.2" customHeight="1" x14ac:dyDescent="0.35">
      <c r="A21" s="16">
        <v>4</v>
      </c>
      <c r="B21" s="38" t="s">
        <v>20</v>
      </c>
      <c r="C21" s="38"/>
      <c r="D21" s="38" t="s">
        <v>38</v>
      </c>
      <c r="E21" s="38"/>
      <c r="F21" s="38"/>
      <c r="G21" s="38"/>
      <c r="H21" s="38"/>
      <c r="I21" s="38"/>
      <c r="J21" s="38"/>
      <c r="K21" s="38"/>
      <c r="L21" s="3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</row>
    <row r="22" spans="1:246" x14ac:dyDescent="0.35">
      <c r="A22" s="16">
        <v>5</v>
      </c>
      <c r="B22" s="56" t="s">
        <v>21</v>
      </c>
      <c r="C22" s="56"/>
      <c r="D22" s="55" t="s">
        <v>22</v>
      </c>
      <c r="E22" s="55"/>
      <c r="F22" s="55"/>
      <c r="G22" s="55"/>
      <c r="H22" s="55"/>
      <c r="I22" s="55"/>
      <c r="J22" s="55"/>
      <c r="K22" s="55"/>
      <c r="L22" s="55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</row>
    <row r="23" spans="1:246" x14ac:dyDescent="0.35">
      <c r="A23" s="36" t="s">
        <v>23</v>
      </c>
      <c r="B23" s="36"/>
      <c r="C23" s="36"/>
      <c r="D23" s="21"/>
      <c r="E23" s="21"/>
      <c r="F23" s="21"/>
      <c r="G23" s="21"/>
      <c r="H23" s="21"/>
      <c r="I23" s="31"/>
      <c r="J23" s="18"/>
      <c r="K23" s="18"/>
      <c r="L23" s="21"/>
      <c r="M23" s="31" t="s">
        <v>51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</row>
    <row r="24" spans="1:246" x14ac:dyDescent="0.35">
      <c r="A24" s="36" t="s">
        <v>24</v>
      </c>
      <c r="B24" s="36"/>
      <c r="C24" s="36"/>
      <c r="D24" s="21"/>
      <c r="E24" s="21"/>
      <c r="F24" s="21"/>
      <c r="G24" s="21"/>
      <c r="H24" s="21"/>
      <c r="I24" s="31"/>
      <c r="J24" s="18"/>
      <c r="K24" s="18"/>
      <c r="L24" s="21"/>
      <c r="M24" s="31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</row>
    <row r="25" spans="1:246" x14ac:dyDescent="0.35">
      <c r="A25" s="49" t="s">
        <v>25</v>
      </c>
      <c r="B25" s="49"/>
      <c r="C25" s="49"/>
      <c r="D25" s="22"/>
      <c r="E25" s="22"/>
      <c r="F25" s="22"/>
      <c r="G25" s="22"/>
      <c r="H25" s="22"/>
      <c r="I25" s="32"/>
      <c r="J25" s="18"/>
      <c r="K25" s="18"/>
      <c r="L25" s="22"/>
      <c r="M25" s="32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</row>
    <row r="26" spans="1:246" x14ac:dyDescent="0.35">
      <c r="A26" s="50"/>
      <c r="B26" s="50"/>
      <c r="C26" s="50"/>
      <c r="D26" s="22"/>
      <c r="E26" s="22"/>
      <c r="F26" s="22"/>
      <c r="G26" s="22"/>
      <c r="H26" s="22"/>
      <c r="I26" s="32"/>
      <c r="J26" s="18"/>
      <c r="K26" s="18"/>
      <c r="L26" s="22"/>
      <c r="M26" s="32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</row>
    <row r="27" spans="1:246" x14ac:dyDescent="0.35">
      <c r="A27" s="37" t="s">
        <v>27</v>
      </c>
      <c r="B27" s="37"/>
      <c r="C27" s="37"/>
      <c r="D27" s="22"/>
      <c r="E27" s="22"/>
      <c r="F27" s="22"/>
      <c r="G27" s="22"/>
      <c r="H27" s="22"/>
      <c r="I27" s="37"/>
      <c r="J27" s="37"/>
      <c r="K27" s="37"/>
      <c r="L27" s="22"/>
      <c r="M27" s="35" t="s">
        <v>52</v>
      </c>
      <c r="N27" s="35"/>
      <c r="O27" s="35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</row>
    <row r="28" spans="1:246" x14ac:dyDescent="0.35">
      <c r="A28" s="37" t="s">
        <v>26</v>
      </c>
      <c r="B28" s="37"/>
      <c r="C28" s="37"/>
      <c r="D28" s="22"/>
      <c r="E28" s="22"/>
      <c r="F28" s="22"/>
      <c r="G28" s="22"/>
      <c r="H28" s="22"/>
      <c r="I28" s="37"/>
      <c r="J28" s="37"/>
      <c r="K28" s="37"/>
      <c r="L28" s="22"/>
      <c r="M28" s="35" t="s">
        <v>26</v>
      </c>
      <c r="N28" s="35"/>
      <c r="O28" s="35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</row>
    <row r="29" spans="1:246" x14ac:dyDescent="0.35">
      <c r="A29" s="18"/>
      <c r="B29" s="18"/>
      <c r="C29" s="23"/>
      <c r="D29" s="22"/>
      <c r="E29" s="22"/>
      <c r="F29" s="22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</row>
  </sheetData>
  <mergeCells count="38">
    <mergeCell ref="N10:N11"/>
    <mergeCell ref="E10:E11"/>
    <mergeCell ref="O10:O11"/>
    <mergeCell ref="G10:G11"/>
    <mergeCell ref="F10:F11"/>
    <mergeCell ref="H10:H11"/>
    <mergeCell ref="K10:K11"/>
    <mergeCell ref="L10:L11"/>
    <mergeCell ref="A27:C27"/>
    <mergeCell ref="A28:C28"/>
    <mergeCell ref="D17:L17"/>
    <mergeCell ref="D18:L18"/>
    <mergeCell ref="D19:L19"/>
    <mergeCell ref="D20:L20"/>
    <mergeCell ref="D21:L21"/>
    <mergeCell ref="D22:L22"/>
    <mergeCell ref="B22:C22"/>
    <mergeCell ref="B21:C21"/>
    <mergeCell ref="A23:C23"/>
    <mergeCell ref="A24:C24"/>
    <mergeCell ref="I27:K27"/>
    <mergeCell ref="I28:K28"/>
    <mergeCell ref="M27:O27"/>
    <mergeCell ref="M28:O28"/>
    <mergeCell ref="A4:M4"/>
    <mergeCell ref="A6:M6"/>
    <mergeCell ref="B17:C17"/>
    <mergeCell ref="B18:C18"/>
    <mergeCell ref="B20:C20"/>
    <mergeCell ref="M10:M11"/>
    <mergeCell ref="B10:B11"/>
    <mergeCell ref="C10:C11"/>
    <mergeCell ref="A10:A11"/>
    <mergeCell ref="I10:I11"/>
    <mergeCell ref="J10:J11"/>
    <mergeCell ref="D10:D11"/>
    <mergeCell ref="A16:M16"/>
    <mergeCell ref="A25:C26"/>
  </mergeCells>
  <printOptions horizontalCentered="1"/>
  <pageMargins left="3.937007874015748E-2" right="0.19685039370078741" top="0.19685039370078741" bottom="0" header="0.31496062992125984" footer="0.31496062992125984"/>
  <pageSetup paperSize="9" scale="4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Лист1</vt:lpstr>
      <vt:lpstr>Спецификация!Область_печати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Дмитрий Шевцов</cp:lastModifiedBy>
  <cp:lastPrinted>2015-12-02T05:38:52Z</cp:lastPrinted>
  <dcterms:created xsi:type="dcterms:W3CDTF">2010-07-02T14:47:49Z</dcterms:created>
  <dcterms:modified xsi:type="dcterms:W3CDTF">2016-01-28T12:01:06Z</dcterms:modified>
</cp:coreProperties>
</file>